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1\segreteria\scambio\0000 DSGA GIAMPAOLI\CONTO CONSUNTIVO 2023\INVENTARIO\"/>
    </mc:Choice>
  </mc:AlternateContent>
  <bookViews>
    <workbookView xWindow="1534" yWindow="1071" windowWidth="13860" windowHeight="11889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H29" i="1" l="1"/>
  <c r="C29" i="1"/>
  <c r="D29" i="1"/>
  <c r="E29" i="1"/>
  <c r="F29" i="1"/>
  <c r="G29" i="1"/>
  <c r="B29" i="1"/>
  <c r="H27" i="1"/>
  <c r="H28" i="1"/>
  <c r="G28" i="1"/>
  <c r="G27" i="1"/>
  <c r="F28" i="1"/>
  <c r="F26" i="1"/>
  <c r="D28" i="1"/>
  <c r="F17" i="1"/>
  <c r="N17" i="1"/>
  <c r="P17" i="1" s="1"/>
  <c r="E27" i="1"/>
  <c r="E26" i="1"/>
  <c r="F27" i="1"/>
  <c r="C27" i="1"/>
  <c r="D27" i="1" s="1"/>
  <c r="C26" i="1"/>
  <c r="H26" i="1" s="1"/>
  <c r="D12" i="1"/>
  <c r="C12" i="1"/>
  <c r="D26" i="1" l="1"/>
  <c r="G26" i="1"/>
</calcChain>
</file>

<file path=xl/sharedStrings.xml><?xml version="1.0" encoding="utf-8"?>
<sst xmlns="http://schemas.openxmlformats.org/spreadsheetml/2006/main" count="73" uniqueCount="41">
  <si>
    <r>
      <rPr>
        <b/>
        <i/>
        <sz val="10"/>
        <rFont val="Arial"/>
        <family val="2"/>
      </rPr>
      <t>Ministero</t>
    </r>
    <r>
      <rPr>
        <sz val="10"/>
        <rFont val="Times New Roman"/>
        <family val="1"/>
      </rPr>
      <t xml:space="preserve"> </t>
    </r>
    <r>
      <rPr>
        <b/>
        <i/>
        <sz val="10"/>
        <rFont val="Arial"/>
        <family val="2"/>
      </rPr>
      <t>dell'istruzione</t>
    </r>
    <r>
      <rPr>
        <sz val="10"/>
        <rFont val="Times New Roman"/>
        <family val="1"/>
      </rPr>
      <t xml:space="preserve"> </t>
    </r>
    <r>
      <rPr>
        <b/>
        <i/>
        <sz val="10"/>
        <rFont val="Arial"/>
        <family val="2"/>
      </rPr>
      <t>e</t>
    </r>
    <r>
      <rPr>
        <sz val="10"/>
        <rFont val="Times New Roman"/>
        <family val="1"/>
      </rPr>
      <t xml:space="preserve"> </t>
    </r>
    <r>
      <rPr>
        <b/>
        <i/>
        <sz val="10"/>
        <rFont val="Arial"/>
        <family val="2"/>
      </rPr>
      <t>del</t>
    </r>
    <r>
      <rPr>
        <sz val="10"/>
        <rFont val="Times New Roman"/>
        <family val="1"/>
      </rPr>
      <t xml:space="preserve"> </t>
    </r>
    <r>
      <rPr>
        <b/>
        <i/>
        <sz val="10"/>
        <rFont val="Arial"/>
        <family val="2"/>
      </rPr>
      <t xml:space="preserve">merito
</t>
    </r>
    <r>
      <rPr>
        <b/>
        <i/>
        <sz val="8"/>
        <rFont val="Arial"/>
        <family val="2"/>
      </rPr>
      <t>UFFICIO</t>
    </r>
    <r>
      <rPr>
        <sz val="8"/>
        <rFont val="Times New Roman"/>
        <family val="1"/>
      </rPr>
      <t xml:space="preserve"> </t>
    </r>
    <r>
      <rPr>
        <b/>
        <i/>
        <sz val="8"/>
        <rFont val="Arial"/>
        <family val="2"/>
      </rPr>
      <t>SCOLASTICO</t>
    </r>
    <r>
      <rPr>
        <sz val="8"/>
        <rFont val="Times New Roman"/>
        <family val="1"/>
      </rPr>
      <t xml:space="preserve"> </t>
    </r>
    <r>
      <rPr>
        <b/>
        <i/>
        <sz val="8"/>
        <rFont val="Arial"/>
        <family val="2"/>
      </rPr>
      <t>REGIONALE</t>
    </r>
    <r>
      <rPr>
        <sz val="8"/>
        <rFont val="Times New Roman"/>
        <family val="1"/>
      </rPr>
      <t xml:space="preserve"> </t>
    </r>
    <r>
      <rPr>
        <b/>
        <i/>
        <sz val="8"/>
        <rFont val="Arial"/>
        <family val="2"/>
      </rPr>
      <t>PER</t>
    </r>
    <r>
      <rPr>
        <sz val="8"/>
        <rFont val="Times New Roman"/>
        <family val="1"/>
      </rPr>
      <t xml:space="preserve"> </t>
    </r>
    <r>
      <rPr>
        <b/>
        <i/>
        <sz val="8"/>
        <rFont val="Arial"/>
        <family val="2"/>
      </rPr>
      <t>LE</t>
    </r>
    <r>
      <rPr>
        <sz val="8"/>
        <rFont val="Times New Roman"/>
        <family val="1"/>
      </rPr>
      <t xml:space="preserve"> </t>
    </r>
    <r>
      <rPr>
        <b/>
        <i/>
        <sz val="8"/>
        <rFont val="Arial"/>
        <family val="2"/>
      </rPr>
      <t xml:space="preserve">MARCHE
</t>
    </r>
    <r>
      <rPr>
        <b/>
        <sz val="12"/>
        <rFont val="Arial"/>
        <family val="2"/>
      </rPr>
      <t>ISTITUTO</t>
    </r>
    <r>
      <rPr>
        <sz val="12"/>
        <rFont val="Times New Roman"/>
        <family val="1"/>
      </rPr>
      <t xml:space="preserve"> </t>
    </r>
    <r>
      <rPr>
        <b/>
        <sz val="12"/>
        <rFont val="Arial"/>
        <family val="2"/>
      </rPr>
      <t>COMPRENSIVO</t>
    </r>
    <r>
      <rPr>
        <sz val="12"/>
        <rFont val="Times New Roman"/>
        <family val="1"/>
      </rPr>
      <t xml:space="preserve"> </t>
    </r>
    <r>
      <rPr>
        <b/>
        <sz val="12"/>
        <rFont val="Arial"/>
        <family val="2"/>
      </rPr>
      <t>PORTO</t>
    </r>
    <r>
      <rPr>
        <sz val="12"/>
        <rFont val="Times New Roman"/>
        <family val="1"/>
      </rPr>
      <t xml:space="preserve"> </t>
    </r>
    <r>
      <rPr>
        <b/>
        <sz val="12"/>
        <rFont val="Arial"/>
        <family val="2"/>
      </rPr>
      <t>RECANATI</t>
    </r>
    <r>
      <rPr>
        <sz val="12"/>
        <rFont val="Times New Roman"/>
        <family val="1"/>
      </rPr>
      <t xml:space="preserve"> </t>
    </r>
    <r>
      <rPr>
        <b/>
        <sz val="12"/>
        <rFont val="Arial"/>
        <family val="2"/>
      </rPr>
      <t>ENRICO</t>
    </r>
    <r>
      <rPr>
        <sz val="12"/>
        <rFont val="Times New Roman"/>
        <family val="1"/>
      </rPr>
      <t xml:space="preserve"> </t>
    </r>
    <r>
      <rPr>
        <b/>
        <sz val="12"/>
        <rFont val="Arial"/>
        <family val="2"/>
      </rPr>
      <t xml:space="preserve">MEDI
</t>
    </r>
    <r>
      <rPr>
        <sz val="9"/>
        <rFont val="Arial"/>
        <family val="2"/>
      </rPr>
      <t>62017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PORTO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RECANATI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(MC)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VIA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ALIGHIERI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2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C.F.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82001030434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C.M.</t>
    </r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MCIC82900E</t>
    </r>
  </si>
  <si>
    <r>
      <rPr>
        <sz val="8"/>
        <rFont val="Arial"/>
        <family val="2"/>
      </rPr>
      <t>Tabella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Rivalutazione</t>
    </r>
  </si>
  <si>
    <r>
      <rPr>
        <sz val="8"/>
        <rFont val="Arial"/>
        <family val="2"/>
      </rPr>
      <t>Variazioni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aumento</t>
    </r>
  </si>
  <si>
    <r>
      <rPr>
        <sz val="8"/>
        <rFont val="Arial"/>
        <family val="2"/>
      </rPr>
      <t>Variazioni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diminuzione</t>
    </r>
  </si>
  <si>
    <r>
      <rPr>
        <sz val="8"/>
        <rFont val="Arial"/>
        <family val="2"/>
      </rPr>
      <t>Consistenza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finale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31/12/2023</t>
    </r>
  </si>
  <si>
    <r>
      <rPr>
        <sz val="8"/>
        <rFont val="Arial"/>
        <family val="2"/>
      </rPr>
      <t>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q.tà</t>
    </r>
  </si>
  <si>
    <r>
      <rPr>
        <sz val="8"/>
        <rFont val="Arial"/>
        <family val="2"/>
      </rPr>
      <t>in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valore</t>
    </r>
  </si>
  <si>
    <r>
      <rPr>
        <sz val="8"/>
        <rFont val="Arial"/>
        <family val="2"/>
      </rPr>
      <t>ammortamento</t>
    </r>
  </si>
  <si>
    <r>
      <rPr>
        <sz val="8"/>
        <rFont val="Arial"/>
        <family val="2"/>
      </rPr>
      <t>valore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agg.</t>
    </r>
  </si>
  <si>
    <r>
      <rPr>
        <sz val="8"/>
        <rFont val="Arial"/>
        <family val="2"/>
      </rPr>
      <t>10%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Mobili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arredi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per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ufficio,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per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alloggi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pertine</t>
    </r>
  </si>
  <si>
    <r>
      <rPr>
        <sz val="8"/>
        <rFont val="Arial"/>
        <family val="2"/>
      </rPr>
      <t>5%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Impianti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attrezzature</t>
    </r>
  </si>
  <si>
    <r>
      <rPr>
        <sz val="8"/>
        <rFont val="Arial"/>
        <family val="2"/>
      </rPr>
      <t>25%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Hardware</t>
    </r>
  </si>
  <si>
    <r>
      <rPr>
        <sz val="8"/>
        <rFont val="Arial"/>
        <family val="2"/>
      </rPr>
      <t>20%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Macchinari</t>
    </r>
  </si>
  <si>
    <r>
      <rPr>
        <sz val="8"/>
        <rFont val="Arial"/>
        <family val="2"/>
      </rPr>
      <t>20%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Equipaggiamento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e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vestiario</t>
    </r>
  </si>
  <si>
    <r>
      <rPr>
        <sz val="8"/>
        <rFont val="Arial"/>
        <family val="2"/>
      </rPr>
      <t>20%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-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Strumenti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musicali</t>
    </r>
  </si>
  <si>
    <r>
      <rPr>
        <b/>
        <sz val="8"/>
        <rFont val="Arial"/>
        <family val="2"/>
      </rPr>
      <t>TOTALI</t>
    </r>
  </si>
  <si>
    <r>
      <rPr>
        <sz val="8"/>
        <rFont val="Arial"/>
        <family val="2"/>
      </rPr>
      <t>Consistenza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al</t>
    </r>
    <r>
      <rPr>
        <sz val="8"/>
        <rFont val="Times New Roman"/>
        <family val="1"/>
      </rPr>
      <t xml:space="preserve"> 31</t>
    </r>
    <r>
      <rPr>
        <sz val="8"/>
        <rFont val="Arial"/>
        <family val="2"/>
      </rPr>
      <t>/12/2022</t>
    </r>
  </si>
  <si>
    <t>ammortamento anno 2022 non applicato</t>
  </si>
  <si>
    <r>
      <rPr>
        <sz val="8"/>
        <rFont val="Arial"/>
        <family val="2"/>
      </rPr>
      <t>Consistenza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al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01/01/2023 effettiva</t>
    </r>
  </si>
  <si>
    <t>A-2-2 Impianti e Macchinari</t>
  </si>
  <si>
    <t>A-2-3 Attrezzature</t>
  </si>
  <si>
    <t>A-2-6 Altri beni</t>
  </si>
  <si>
    <t>Modello K</t>
  </si>
  <si>
    <t>A-2-2</t>
  </si>
  <si>
    <t>A-2-3</t>
  </si>
  <si>
    <t>ammortamento anno 2023</t>
  </si>
  <si>
    <t>variazioni in aumento 2023</t>
  </si>
  <si>
    <t>valore riportato modello K 31/12/2022 e 01/01/2023</t>
  </si>
  <si>
    <t>TABELLA DI RACCORDO MODELLO K 2022 MODELLO K 2023</t>
  </si>
  <si>
    <t>TOTALI</t>
  </si>
  <si>
    <t>Valori con quote ammortamento 2022 e 2023 riportato su modello K 31/12/2023</t>
  </si>
  <si>
    <t>ammortamento anno 2022 erroneamente non applicato nel 2022  (a causa di cambio gestionale)</t>
  </si>
  <si>
    <t>valore con ammortamento al 31/12/2022 e 01/01/2023 con ammortamento 2022 applicato</t>
  </si>
  <si>
    <t>= -35.476,81 + 81.721,03 - 36.369,86</t>
  </si>
  <si>
    <t>= -5609,23 + 52792,05 - 6295,80</t>
  </si>
  <si>
    <t>Variazioni per riallineamento anno 2023</t>
  </si>
  <si>
    <t>5% - Materiale bibliografico</t>
  </si>
  <si>
    <t>A-2-6</t>
  </si>
  <si>
    <t>= -45,89 + 0,00 - 57,74</t>
  </si>
  <si>
    <t>Totali per Tabella Rivalutazione - Inventario: Libri e Materiale bibliografico (I4) vedi allegato 2A 2B</t>
  </si>
  <si>
    <r>
      <rPr>
        <b/>
        <sz val="9"/>
        <rFont val="Tahoma"/>
        <family val="2"/>
      </rPr>
      <t>Totali</t>
    </r>
    <r>
      <rPr>
        <sz val="9"/>
        <rFont val="Times New Roman"/>
        <family val="1"/>
      </rPr>
      <t xml:space="preserve"> </t>
    </r>
    <r>
      <rPr>
        <b/>
        <sz val="9"/>
        <rFont val="Tahoma"/>
        <family val="2"/>
      </rPr>
      <t>per</t>
    </r>
    <r>
      <rPr>
        <sz val="9"/>
        <rFont val="Times New Roman"/>
        <family val="1"/>
      </rPr>
      <t xml:space="preserve"> </t>
    </r>
    <r>
      <rPr>
        <b/>
        <sz val="9"/>
        <rFont val="Tahoma"/>
        <family val="2"/>
      </rPr>
      <t>Tabella</t>
    </r>
    <r>
      <rPr>
        <sz val="9"/>
        <rFont val="Times New Roman"/>
        <family val="1"/>
      </rPr>
      <t xml:space="preserve"> </t>
    </r>
    <r>
      <rPr>
        <b/>
        <sz val="9"/>
        <rFont val="Tahoma"/>
        <family val="2"/>
      </rPr>
      <t>Rivalutazione</t>
    </r>
    <r>
      <rPr>
        <sz val="9"/>
        <rFont val="Times New Roman"/>
        <family val="1"/>
      </rPr>
      <t xml:space="preserve"> </t>
    </r>
    <r>
      <rPr>
        <b/>
        <sz val="9"/>
        <rFont val="Tahoma"/>
        <family val="2"/>
      </rPr>
      <t>-</t>
    </r>
    <r>
      <rPr>
        <sz val="9"/>
        <rFont val="Times New Roman"/>
        <family val="1"/>
      </rPr>
      <t xml:space="preserve"> </t>
    </r>
    <r>
      <rPr>
        <b/>
        <sz val="9"/>
        <rFont val="Tahoma"/>
        <family val="2"/>
      </rPr>
      <t>Inventario:</t>
    </r>
    <r>
      <rPr>
        <sz val="9"/>
        <rFont val="Times New Roman"/>
        <family val="1"/>
      </rPr>
      <t xml:space="preserve"> </t>
    </r>
    <r>
      <rPr>
        <b/>
        <sz val="9"/>
        <rFont val="Tahoma"/>
        <family val="2"/>
      </rPr>
      <t>Beni</t>
    </r>
    <r>
      <rPr>
        <sz val="9"/>
        <rFont val="Times New Roman"/>
        <family val="1"/>
      </rPr>
      <t xml:space="preserve"> </t>
    </r>
    <r>
      <rPr>
        <b/>
        <sz val="9"/>
        <rFont val="Tahoma"/>
        <family val="2"/>
      </rPr>
      <t>Mobili</t>
    </r>
    <r>
      <rPr>
        <sz val="9"/>
        <rFont val="Times New Roman"/>
        <family val="1"/>
      </rPr>
      <t xml:space="preserve"> </t>
    </r>
    <r>
      <rPr>
        <b/>
        <sz val="9"/>
        <rFont val="Tahoma"/>
        <family val="2"/>
      </rPr>
      <t>(I1) Vedi allegato 1A e 1B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</si>
</sst>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4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name val="Arial"/>
    </font>
    <font>
      <b/>
      <i/>
      <sz val="10"/>
      <name val="Arial"/>
      <family val="2"/>
    </font>
    <font>
      <sz val="10"/>
      <name val="Times New Roman"/>
      <family val="1"/>
    </font>
    <font>
      <b/>
      <i/>
      <sz val="8"/>
      <name val="Arial"/>
      <family val="2"/>
    </font>
    <font>
      <sz val="8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9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rgb="FF000000"/>
      <name val="Times New Roman"/>
      <charset val="204"/>
    </font>
    <font>
      <sz val="8"/>
      <name val="Times New Roman"/>
      <charset val="204"/>
    </font>
    <font>
      <sz val="10"/>
      <color rgb="FF000000"/>
      <name val="Arial"/>
      <family val="2"/>
    </font>
    <font>
      <b/>
      <sz val="10"/>
      <color rgb="FF000000"/>
      <name val="Arialù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EF28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15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 indent="1"/>
    </xf>
    <xf numFmtId="4" fontId="3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right" vertical="top" shrinkToFit="1"/>
    </xf>
    <xf numFmtId="3" fontId="3" fillId="0" borderId="1" xfId="0" applyNumberFormat="1" applyFont="1" applyBorder="1" applyAlignment="1">
      <alignment horizontal="right" vertical="top" shrinkToFit="1"/>
    </xf>
    <xf numFmtId="0" fontId="0" fillId="0" borderId="3" xfId="0" applyBorder="1" applyAlignment="1">
      <alignment horizontal="left" vertical="top" wrapText="1" indent="7"/>
    </xf>
    <xf numFmtId="0" fontId="0" fillId="0" borderId="5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2"/>
    </xf>
    <xf numFmtId="4" fontId="2" fillId="0" borderId="4" xfId="0" applyNumberFormat="1" applyFont="1" applyBorder="1" applyAlignment="1">
      <alignment horizontal="right" vertical="top" shrinkToFit="1"/>
    </xf>
    <xf numFmtId="4" fontId="3" fillId="0" borderId="4" xfId="0" applyNumberFormat="1" applyFont="1" applyBorder="1" applyAlignment="1">
      <alignment horizontal="right" vertical="top" shrinkToFit="1"/>
    </xf>
    <xf numFmtId="1" fontId="3" fillId="0" borderId="5" xfId="0" applyNumberFormat="1" applyFont="1" applyBorder="1" applyAlignment="1">
      <alignment horizontal="right" vertical="top" shrinkToFit="1"/>
    </xf>
    <xf numFmtId="0" fontId="14" fillId="0" borderId="7" xfId="0" applyFont="1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2"/>
    </xf>
    <xf numFmtId="4" fontId="2" fillId="0" borderId="7" xfId="0" applyNumberFormat="1" applyFont="1" applyBorder="1" applyAlignment="1">
      <alignment horizontal="right" vertical="top" shrinkToFit="1"/>
    </xf>
    <xf numFmtId="0" fontId="0" fillId="2" borderId="1" xfId="0" applyFill="1" applyBorder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right" vertical="top" shrinkToFit="1"/>
    </xf>
    <xf numFmtId="4" fontId="2" fillId="2" borderId="4" xfId="0" applyNumberFormat="1" applyFont="1" applyFill="1" applyBorder="1" applyAlignment="1">
      <alignment horizontal="right" vertical="top" shrinkToFit="1"/>
    </xf>
    <xf numFmtId="4" fontId="2" fillId="2" borderId="7" xfId="0" applyNumberFormat="1" applyFont="1" applyFill="1" applyBorder="1" applyAlignment="1">
      <alignment horizontal="right" vertical="top" shrinkToFit="1"/>
    </xf>
    <xf numFmtId="1" fontId="2" fillId="2" borderId="5" xfId="0" applyNumberFormat="1" applyFont="1" applyFill="1" applyBorder="1" applyAlignment="1">
      <alignment horizontal="right" vertical="top" shrinkToFit="1"/>
    </xf>
    <xf numFmtId="4" fontId="2" fillId="2" borderId="1" xfId="0" applyNumberFormat="1" applyFont="1" applyFill="1" applyBorder="1" applyAlignment="1">
      <alignment horizontal="right" vertical="top" shrinkToFit="1"/>
    </xf>
    <xf numFmtId="4" fontId="3" fillId="2" borderId="1" xfId="0" applyNumberFormat="1" applyFont="1" applyFill="1" applyBorder="1" applyAlignment="1">
      <alignment horizontal="right" vertical="top" shrinkToFit="1"/>
    </xf>
    <xf numFmtId="0" fontId="0" fillId="2" borderId="0" xfId="0" applyFill="1" applyAlignment="1">
      <alignment horizontal="left" vertical="top"/>
    </xf>
    <xf numFmtId="2" fontId="2" fillId="2" borderId="1" xfId="0" applyNumberFormat="1" applyFont="1" applyFill="1" applyBorder="1" applyAlignment="1">
      <alignment horizontal="right" vertical="top" shrinkToFit="1"/>
    </xf>
    <xf numFmtId="2" fontId="3" fillId="2" borderId="1" xfId="0" applyNumberFormat="1" applyFont="1" applyFill="1" applyBorder="1" applyAlignment="1">
      <alignment horizontal="right" vertical="top" shrinkToFit="1"/>
    </xf>
    <xf numFmtId="0" fontId="0" fillId="3" borderId="1" xfId="0" applyFill="1" applyBorder="1" applyAlignment="1">
      <alignment horizontal="left" vertical="top" wrapText="1"/>
    </xf>
    <xf numFmtId="1" fontId="2" fillId="3" borderId="1" xfId="0" applyNumberFormat="1" applyFont="1" applyFill="1" applyBorder="1" applyAlignment="1">
      <alignment horizontal="right" vertical="top" shrinkToFit="1"/>
    </xf>
    <xf numFmtId="4" fontId="2" fillId="3" borderId="4" xfId="0" applyNumberFormat="1" applyFont="1" applyFill="1" applyBorder="1" applyAlignment="1">
      <alignment horizontal="right" vertical="top" shrinkToFit="1"/>
    </xf>
    <xf numFmtId="4" fontId="2" fillId="3" borderId="7" xfId="0" applyNumberFormat="1" applyFont="1" applyFill="1" applyBorder="1" applyAlignment="1">
      <alignment horizontal="right" vertical="top" shrinkToFit="1"/>
    </xf>
    <xf numFmtId="1" fontId="2" fillId="3" borderId="5" xfId="0" applyNumberFormat="1" applyFont="1" applyFill="1" applyBorder="1" applyAlignment="1">
      <alignment horizontal="right" vertical="top" shrinkToFit="1"/>
    </xf>
    <xf numFmtId="4" fontId="2" fillId="3" borderId="1" xfId="0" applyNumberFormat="1" applyFont="1" applyFill="1" applyBorder="1" applyAlignment="1">
      <alignment horizontal="right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0" fillId="0" borderId="0" xfId="0" applyNumberFormat="1" applyAlignment="1">
      <alignment horizontal="left" vertical="top"/>
    </xf>
    <xf numFmtId="0" fontId="18" fillId="0" borderId="0" xfId="0" applyFont="1" applyAlignment="1">
      <alignment horizontal="left" vertical="top"/>
    </xf>
    <xf numFmtId="2" fontId="2" fillId="2" borderId="4" xfId="0" applyNumberFormat="1" applyFont="1" applyFill="1" applyBorder="1" applyAlignment="1">
      <alignment horizontal="right" vertical="top" shrinkToFit="1"/>
    </xf>
    <xf numFmtId="0" fontId="0" fillId="0" borderId="2" xfId="0" applyBorder="1" applyAlignment="1">
      <alignment horizontal="left" vertical="top" wrapText="1" indent="1"/>
    </xf>
    <xf numFmtId="1" fontId="2" fillId="2" borderId="7" xfId="0" applyNumberFormat="1" applyFont="1" applyFill="1" applyBorder="1" applyAlignment="1">
      <alignment horizontal="right" vertical="top" shrinkToFit="1"/>
    </xf>
    <xf numFmtId="1" fontId="2" fillId="3" borderId="7" xfId="0" applyNumberFormat="1" applyFont="1" applyFill="1" applyBorder="1" applyAlignment="1">
      <alignment horizontal="right" vertical="top" shrinkToFit="1"/>
    </xf>
    <xf numFmtId="1" fontId="3" fillId="0" borderId="7" xfId="0" applyNumberFormat="1" applyFont="1" applyBorder="1" applyAlignment="1">
      <alignment horizontal="right" vertical="top" shrinkToFit="1"/>
    </xf>
    <xf numFmtId="0" fontId="18" fillId="2" borderId="0" xfId="0" applyFont="1" applyFill="1" applyAlignment="1">
      <alignment horizontal="center" vertical="top"/>
    </xf>
    <xf numFmtId="0" fontId="18" fillId="3" borderId="0" xfId="0" applyFont="1" applyFill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18" fillId="0" borderId="7" xfId="0" applyFont="1" applyBorder="1" applyAlignment="1">
      <alignment horizontal="center" vertical="top" wrapText="1"/>
    </xf>
    <xf numFmtId="0" fontId="18" fillId="3" borderId="7" xfId="0" applyFont="1" applyFill="1" applyBorder="1" applyAlignment="1">
      <alignment horizontal="left" vertical="top"/>
    </xf>
    <xf numFmtId="44" fontId="18" fillId="3" borderId="7" xfId="1" applyFont="1" applyFill="1" applyBorder="1" applyAlignment="1">
      <alignment horizontal="right" vertical="top" shrinkToFit="1"/>
    </xf>
    <xf numFmtId="44" fontId="18" fillId="3" borderId="7" xfId="1" applyFont="1" applyFill="1" applyBorder="1" applyAlignment="1">
      <alignment horizontal="right" vertical="top"/>
    </xf>
    <xf numFmtId="44" fontId="18" fillId="3" borderId="7" xfId="1" applyFont="1" applyFill="1" applyBorder="1" applyAlignment="1">
      <alignment horizontal="left" vertical="top"/>
    </xf>
    <xf numFmtId="0" fontId="18" fillId="2" borderId="7" xfId="0" applyFont="1" applyFill="1" applyBorder="1" applyAlignment="1">
      <alignment horizontal="left" vertical="top"/>
    </xf>
    <xf numFmtId="44" fontId="18" fillId="2" borderId="7" xfId="1" applyFont="1" applyFill="1" applyBorder="1" applyAlignment="1">
      <alignment horizontal="left" vertical="top"/>
    </xf>
    <xf numFmtId="44" fontId="18" fillId="2" borderId="7" xfId="1" applyFont="1" applyFill="1" applyBorder="1" applyAlignment="1">
      <alignment horizontal="right" vertical="top"/>
    </xf>
    <xf numFmtId="0" fontId="18" fillId="0" borderId="7" xfId="0" applyFont="1" applyBorder="1" applyAlignment="1">
      <alignment horizontal="left" vertical="top"/>
    </xf>
    <xf numFmtId="44" fontId="18" fillId="0" borderId="7" xfId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44" fontId="0" fillId="0" borderId="0" xfId="0" applyNumberFormat="1" applyAlignment="1">
      <alignment horizontal="left" vertical="top"/>
    </xf>
    <xf numFmtId="44" fontId="18" fillId="3" borderId="7" xfId="0" applyNumberFormat="1" applyFont="1" applyFill="1" applyBorder="1" applyAlignment="1">
      <alignment horizontal="left" vertical="top"/>
    </xf>
    <xf numFmtId="44" fontId="20" fillId="3" borderId="7" xfId="0" quotePrefix="1" applyNumberFormat="1" applyFont="1" applyFill="1" applyBorder="1" applyAlignment="1">
      <alignment horizontal="left" vertical="top"/>
    </xf>
    <xf numFmtId="0" fontId="21" fillId="2" borderId="0" xfId="0" applyFont="1" applyFill="1" applyAlignment="1">
      <alignment horizontal="left" vertical="top"/>
    </xf>
    <xf numFmtId="0" fontId="20" fillId="2" borderId="0" xfId="0" quotePrefix="1" applyFont="1" applyFill="1" applyAlignment="1">
      <alignment horizontal="left" vertical="top"/>
    </xf>
    <xf numFmtId="44" fontId="23" fillId="3" borderId="7" xfId="0" applyNumberFormat="1" applyFont="1" applyFill="1" applyBorder="1" applyAlignment="1">
      <alignment horizontal="left" vertical="top"/>
    </xf>
    <xf numFmtId="44" fontId="23" fillId="2" borderId="7" xfId="0" applyNumberFormat="1" applyFont="1" applyFill="1" applyBorder="1" applyAlignment="1">
      <alignment horizontal="left" vertical="top"/>
    </xf>
    <xf numFmtId="4" fontId="2" fillId="4" borderId="7" xfId="0" applyNumberFormat="1" applyFont="1" applyFill="1" applyBorder="1" applyAlignment="1">
      <alignment horizontal="right" vertical="top" shrinkToFit="1"/>
    </xf>
    <xf numFmtId="1" fontId="2" fillId="4" borderId="7" xfId="0" applyNumberFormat="1" applyFont="1" applyFill="1" applyBorder="1" applyAlignment="1">
      <alignment horizontal="right" vertical="top" shrinkToFit="1"/>
    </xf>
    <xf numFmtId="0" fontId="18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left" vertical="top"/>
    </xf>
    <xf numFmtId="44" fontId="18" fillId="4" borderId="7" xfId="1" applyFont="1" applyFill="1" applyBorder="1" applyAlignment="1">
      <alignment horizontal="left" vertical="top"/>
    </xf>
    <xf numFmtId="44" fontId="23" fillId="4" borderId="7" xfId="0" applyNumberFormat="1" applyFont="1" applyFill="1" applyBorder="1" applyAlignment="1">
      <alignment horizontal="left" vertical="top"/>
    </xf>
    <xf numFmtId="0" fontId="20" fillId="4" borderId="0" xfId="0" quotePrefix="1" applyFont="1" applyFill="1" applyAlignment="1">
      <alignment horizontal="left" vertical="top"/>
    </xf>
    <xf numFmtId="0" fontId="0" fillId="0" borderId="7" xfId="0" applyBorder="1" applyAlignment="1">
      <alignment horizontal="left" vertical="top" wrapText="1" indent="7"/>
    </xf>
    <xf numFmtId="0" fontId="0" fillId="0" borderId="7" xfId="0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44" fontId="22" fillId="0" borderId="7" xfId="1" applyFont="1" applyBorder="1" applyAlignment="1">
      <alignment horizontal="left" vertical="top"/>
    </xf>
    <xf numFmtId="0" fontId="2" fillId="4" borderId="7" xfId="0" applyFont="1" applyFill="1" applyBorder="1" applyAlignment="1">
      <alignment horizontal="left" vertical="top"/>
    </xf>
    <xf numFmtId="4" fontId="3" fillId="4" borderId="7" xfId="0" applyNumberFormat="1" applyFont="1" applyFill="1" applyBorder="1" applyAlignment="1">
      <alignment horizontal="right" vertical="top" shrinkToFit="1"/>
    </xf>
    <xf numFmtId="0" fontId="18" fillId="4" borderId="7" xfId="0" applyFont="1" applyFill="1" applyBorder="1" applyAlignment="1">
      <alignment horizontal="center" vertical="top"/>
    </xf>
    <xf numFmtId="4" fontId="3" fillId="0" borderId="6" xfId="0" applyNumberFormat="1" applyFont="1" applyBorder="1" applyAlignment="1">
      <alignment horizontal="right" vertical="top" shrinkToFit="1"/>
    </xf>
    <xf numFmtId="4" fontId="3" fillId="0" borderId="5" xfId="0" applyNumberFormat="1" applyFont="1" applyBorder="1" applyAlignment="1">
      <alignment horizontal="right" vertical="top" shrinkToFit="1"/>
    </xf>
    <xf numFmtId="2" fontId="3" fillId="0" borderId="4" xfId="0" applyNumberFormat="1" applyFont="1" applyBorder="1" applyAlignment="1">
      <alignment horizontal="right" vertical="top" shrinkToFit="1"/>
    </xf>
    <xf numFmtId="2" fontId="3" fillId="0" borderId="5" xfId="0" applyNumberFormat="1" applyFont="1" applyBorder="1" applyAlignment="1">
      <alignment horizontal="right" vertical="top" shrinkToFit="1"/>
    </xf>
    <xf numFmtId="0" fontId="0" fillId="0" borderId="0" xfId="0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 indent="4"/>
    </xf>
    <xf numFmtId="2" fontId="2" fillId="3" borderId="6" xfId="0" applyNumberFormat="1" applyFont="1" applyFill="1" applyBorder="1" applyAlignment="1">
      <alignment horizontal="right" vertical="top" shrinkToFit="1"/>
    </xf>
    <xf numFmtId="2" fontId="2" fillId="3" borderId="5" xfId="0" applyNumberFormat="1" applyFont="1" applyFill="1" applyBorder="1" applyAlignment="1">
      <alignment horizontal="right" vertical="top" shrinkToFit="1"/>
    </xf>
    <xf numFmtId="2" fontId="2" fillId="3" borderId="4" xfId="0" applyNumberFormat="1" applyFont="1" applyFill="1" applyBorder="1" applyAlignment="1">
      <alignment horizontal="right" vertical="top" shrinkToFit="1"/>
    </xf>
    <xf numFmtId="2" fontId="2" fillId="2" borderId="6" xfId="0" applyNumberFormat="1" applyFont="1" applyFill="1" applyBorder="1" applyAlignment="1">
      <alignment horizontal="right" vertical="top" shrinkToFit="1"/>
    </xf>
    <xf numFmtId="2" fontId="2" fillId="2" borderId="5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4" fontId="2" fillId="2" borderId="6" xfId="0" applyNumberFormat="1" applyFont="1" applyFill="1" applyBorder="1" applyAlignment="1">
      <alignment horizontal="right" vertical="top" shrinkToFit="1"/>
    </xf>
    <xf numFmtId="4" fontId="2" fillId="2" borderId="5" xfId="0" applyNumberFormat="1" applyFont="1" applyFill="1" applyBorder="1" applyAlignment="1">
      <alignment horizontal="right" vertical="top" shrinkToFit="1"/>
    </xf>
    <xf numFmtId="4" fontId="2" fillId="3" borderId="6" xfId="0" applyNumberFormat="1" applyFont="1" applyFill="1" applyBorder="1" applyAlignment="1">
      <alignment horizontal="right" vertical="top" shrinkToFit="1"/>
    </xf>
    <xf numFmtId="4" fontId="2" fillId="3" borderId="5" xfId="0" applyNumberFormat="1" applyFont="1" applyFill="1" applyBorder="1" applyAlignment="1">
      <alignment horizontal="right" vertical="top" shrinkToFit="1"/>
    </xf>
    <xf numFmtId="0" fontId="0" fillId="0" borderId="0" xfId="0" applyAlignment="1">
      <alignment horizontal="left" vertical="top" wrapText="1" indent="8"/>
    </xf>
    <xf numFmtId="0" fontId="12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vertical="top" wrapText="1" indent="7"/>
    </xf>
    <xf numFmtId="0" fontId="0" fillId="0" borderId="3" xfId="0" applyBorder="1" applyAlignment="1">
      <alignment horizontal="left" vertical="top" wrapText="1" indent="7"/>
    </xf>
    <xf numFmtId="0" fontId="17" fillId="0" borderId="6" xfId="0" applyFont="1" applyBorder="1" applyAlignment="1">
      <alignment horizontal="left" vertical="top" wrapText="1" indent="1"/>
    </xf>
    <xf numFmtId="0" fontId="0" fillId="0" borderId="5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2"/>
    </xf>
    <xf numFmtId="0" fontId="0" fillId="0" borderId="6" xfId="0" applyBorder="1" applyAlignment="1">
      <alignment horizontal="left" vertical="top" wrapText="1" indent="2"/>
    </xf>
    <xf numFmtId="0" fontId="0" fillId="0" borderId="5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9"/>
    </xf>
    <xf numFmtId="0" fontId="0" fillId="0" borderId="6" xfId="0" applyBorder="1" applyAlignment="1">
      <alignment horizontal="left" vertical="top" wrapText="1" indent="9"/>
    </xf>
    <xf numFmtId="0" fontId="0" fillId="0" borderId="5" xfId="0" applyBorder="1" applyAlignment="1">
      <alignment horizontal="left" vertical="top" wrapText="1" indent="9"/>
    </xf>
    <xf numFmtId="0" fontId="17" fillId="0" borderId="4" xfId="0" applyFont="1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7"/>
    </xf>
    <xf numFmtId="0" fontId="17" fillId="0" borderId="7" xfId="0" applyFont="1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2"/>
    </xf>
    <xf numFmtId="0" fontId="0" fillId="0" borderId="7" xfId="0" applyBorder="1" applyAlignment="1">
      <alignment horizontal="left" vertical="top" wrapText="1" indent="9"/>
    </xf>
    <xf numFmtId="4" fontId="2" fillId="4" borderId="7" xfId="0" applyNumberFormat="1" applyFont="1" applyFill="1" applyBorder="1" applyAlignment="1">
      <alignment horizontal="right" vertical="top" shrinkToFit="1"/>
    </xf>
    <xf numFmtId="2" fontId="2" fillId="4" borderId="7" xfId="0" applyNumberFormat="1" applyFont="1" applyFill="1" applyBorder="1" applyAlignment="1">
      <alignment horizontal="right" vertical="top" shrinkToFi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8EF2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139959</xdr:colOff>
      <xdr:row>0</xdr:row>
      <xdr:rowOff>633703</xdr:rowOff>
    </xdr:from>
    <xdr:to>
      <xdr:col>0</xdr:col>
      <xdr:colOff>701529</xdr:colOff>
      <xdr:row>1</xdr:row>
      <xdr:rowOff>624401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59" y="633703"/>
          <a:ext cx="561570" cy="639953"/>
        </a:xfrm>
        <a:prstGeom prst="rect">
          <a:avLst/>
        </a:prstGeom>
      </xdr:spPr>
    </xdr:pic>
    <xdr:clientData/>
  </xdr:twoCellAnchor>
  <xdr:twoCellAnchor>
    <xdr:from>
      <xdr:col>7</xdr:col>
      <xdr:colOff>993322</xdr:colOff>
      <xdr:row>25</xdr:row>
      <xdr:rowOff>72571</xdr:rowOff>
    </xdr:from>
    <xdr:to>
      <xdr:col>8</xdr:col>
      <xdr:colOff>235857</xdr:colOff>
      <xdr:row>25</xdr:row>
      <xdr:rowOff>81642</xdr:rowOff>
    </xdr:to>
    <xdr:cxnSp macro="">
      <xdr:nvCxnSpPr>
        <xdr:cNvPr id="5" name="Connettore 2 4"/>
        <xdr:cNvCxnSpPr/>
      </xdr:nvCxnSpPr>
      <xdr:spPr>
        <a:xfrm flipH="1">
          <a:off x="10450286" y="6241143"/>
          <a:ext cx="249464" cy="907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986972</xdr:colOff>
      <xdr:row>26</xdr:row>
      <xdr:rowOff>79828</xdr:rowOff>
    </xdr:from>
    <xdr:to>
      <xdr:col>8</xdr:col>
      <xdr:colOff>229507</xdr:colOff>
      <xdr:row>26</xdr:row>
      <xdr:rowOff>88899</xdr:rowOff>
    </xdr:to>
    <xdr:cxnSp macro="">
      <xdr:nvCxnSpPr>
        <xdr:cNvPr id="7" name="Connettore 2 6"/>
        <xdr:cNvCxnSpPr/>
      </xdr:nvCxnSpPr>
      <xdr:spPr>
        <a:xfrm flipH="1">
          <a:off x="10443936" y="6411686"/>
          <a:ext cx="249464" cy="907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986972</xdr:colOff>
      <xdr:row>27</xdr:row>
      <xdr:rowOff>79828</xdr:rowOff>
    </xdr:from>
    <xdr:to>
      <xdr:col>8</xdr:col>
      <xdr:colOff>229507</xdr:colOff>
      <xdr:row>27</xdr:row>
      <xdr:rowOff>88899</xdr:rowOff>
    </xdr:to>
    <xdr:cxnSp macro="">
      <xdr:nvCxnSpPr>
        <xdr:cNvPr id="8" name="Connettore 2 7"/>
        <xdr:cNvCxnSpPr/>
      </xdr:nvCxnSpPr>
      <xdr:spPr>
        <a:xfrm flipH="1">
          <a:off x="10443936" y="7944756"/>
          <a:ext cx="249464" cy="907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abSelected="1" topLeftCell="D1" zoomScale="145" zoomScaleNormal="145" workbookViewId="0">
      <selection activeCell="B38" sqref="B38:B40"/>
    </sheetView>
  </sheetViews>
  <sheetFormatPr defaultRowHeight="12.9"/>
  <cols>
    <col min="1" max="1" width="44.1796875" customWidth="1"/>
    <col min="2" max="2" width="21.36328125" customWidth="1"/>
    <col min="3" max="3" width="23.6328125" customWidth="1"/>
    <col min="4" max="4" width="21.81640625" customWidth="1"/>
    <col min="5" max="5" width="15.36328125" customWidth="1"/>
    <col min="6" max="6" width="16.1796875" customWidth="1"/>
    <col min="7" max="7" width="15.36328125" customWidth="1"/>
    <col min="8" max="8" width="16.81640625" customWidth="1"/>
    <col min="9" max="9" width="4.6328125" customWidth="1"/>
    <col min="10" max="10" width="13.1796875" customWidth="1"/>
    <col min="11" max="11" width="10.453125" customWidth="1"/>
    <col min="12" max="12" width="6.90625" customWidth="1"/>
    <col min="13" max="13" width="9.36328125" customWidth="1"/>
    <col min="14" max="14" width="16.1796875" customWidth="1"/>
    <col min="15" max="15" width="17.36328125" customWidth="1"/>
    <col min="16" max="16" width="16.1796875" customWidth="1"/>
    <col min="17" max="17" width="12.81640625" customWidth="1"/>
    <col min="19" max="19" width="10.453125" bestFit="1" customWidth="1"/>
  </cols>
  <sheetData>
    <row r="1" spans="1:19" ht="51" customHeight="1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9" ht="55.5" customHeight="1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9" ht="14.7" customHeight="1">
      <c r="A3" s="94" t="s">
        <v>40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2"/>
      <c r="M3" s="82"/>
      <c r="N3" s="82"/>
      <c r="O3" s="82"/>
      <c r="P3" s="82"/>
      <c r="Q3" s="82"/>
    </row>
    <row r="4" spans="1:19" ht="24" customHeight="1">
      <c r="A4" s="95" t="s">
        <v>1</v>
      </c>
      <c r="B4" s="107" t="s">
        <v>16</v>
      </c>
      <c r="C4" s="103"/>
      <c r="D4" s="14" t="s">
        <v>17</v>
      </c>
      <c r="E4" s="97" t="s">
        <v>18</v>
      </c>
      <c r="F4" s="98"/>
      <c r="G4" s="99" t="s">
        <v>2</v>
      </c>
      <c r="H4" s="100"/>
      <c r="I4" s="101"/>
      <c r="J4" s="102" t="s">
        <v>3</v>
      </c>
      <c r="K4" s="103"/>
      <c r="L4" s="98"/>
      <c r="M4" s="104" t="s">
        <v>4</v>
      </c>
      <c r="N4" s="105"/>
      <c r="O4" s="105"/>
      <c r="P4" s="106"/>
      <c r="Q4" s="35" t="s">
        <v>22</v>
      </c>
    </row>
    <row r="5" spans="1:19" ht="14.25" customHeight="1">
      <c r="A5" s="96"/>
      <c r="B5" s="8"/>
      <c r="C5" s="10" t="s">
        <v>6</v>
      </c>
      <c r="D5" s="10" t="s">
        <v>6</v>
      </c>
      <c r="E5" s="9" t="s">
        <v>5</v>
      </c>
      <c r="F5" s="2" t="s">
        <v>6</v>
      </c>
      <c r="G5" s="37" t="s">
        <v>5</v>
      </c>
      <c r="H5" s="99" t="s">
        <v>6</v>
      </c>
      <c r="I5" s="101"/>
      <c r="J5" s="1" t="s">
        <v>5</v>
      </c>
      <c r="K5" s="99" t="s">
        <v>6</v>
      </c>
      <c r="L5" s="101"/>
      <c r="M5" s="1" t="s">
        <v>5</v>
      </c>
      <c r="N5" s="2" t="s">
        <v>6</v>
      </c>
      <c r="O5" s="3" t="s">
        <v>7</v>
      </c>
      <c r="P5" s="2" t="s">
        <v>8</v>
      </c>
      <c r="Q5" s="35"/>
    </row>
    <row r="6" spans="1:19" ht="17.600000000000001" customHeight="1">
      <c r="A6" s="17" t="s">
        <v>9</v>
      </c>
      <c r="B6" s="18">
        <v>315</v>
      </c>
      <c r="C6" s="19">
        <v>13350.38</v>
      </c>
      <c r="D6" s="20">
        <v>-1819.31</v>
      </c>
      <c r="E6" s="21">
        <v>315</v>
      </c>
      <c r="F6" s="19">
        <v>11531.07</v>
      </c>
      <c r="G6" s="38">
        <v>36</v>
      </c>
      <c r="H6" s="89">
        <v>27641.61</v>
      </c>
      <c r="I6" s="90"/>
      <c r="J6" s="18">
        <v>0</v>
      </c>
      <c r="K6" s="88">
        <v>0</v>
      </c>
      <c r="L6" s="87"/>
      <c r="M6" s="18">
        <v>351</v>
      </c>
      <c r="N6" s="22">
        <v>39172.68</v>
      </c>
      <c r="O6" s="22">
        <v>-4764.91</v>
      </c>
      <c r="P6" s="23">
        <v>34407.769999999997</v>
      </c>
      <c r="Q6" s="41" t="s">
        <v>24</v>
      </c>
      <c r="S6" s="34"/>
    </row>
    <row r="7" spans="1:19" ht="17.25" customHeight="1">
      <c r="A7" s="27" t="s">
        <v>10</v>
      </c>
      <c r="B7" s="28">
        <v>149</v>
      </c>
      <c r="C7" s="29">
        <v>16344.99</v>
      </c>
      <c r="D7" s="30">
        <v>-1194.31</v>
      </c>
      <c r="E7" s="31">
        <v>149</v>
      </c>
      <c r="F7" s="29">
        <v>15150.68</v>
      </c>
      <c r="G7" s="39">
        <v>132</v>
      </c>
      <c r="H7" s="91">
        <v>52492.05</v>
      </c>
      <c r="I7" s="92"/>
      <c r="J7" s="28">
        <v>0</v>
      </c>
      <c r="K7" s="85">
        <v>0</v>
      </c>
      <c r="L7" s="84"/>
      <c r="M7" s="28">
        <v>281</v>
      </c>
      <c r="N7" s="32">
        <v>67642.73</v>
      </c>
      <c r="O7" s="32">
        <v>-2049.84</v>
      </c>
      <c r="P7" s="33">
        <v>65592.89</v>
      </c>
      <c r="Q7" s="42" t="s">
        <v>23</v>
      </c>
    </row>
    <row r="8" spans="1:19" ht="17.25" customHeight="1">
      <c r="A8" s="17" t="s">
        <v>11</v>
      </c>
      <c r="B8" s="18">
        <v>433</v>
      </c>
      <c r="C8" s="19">
        <v>113747.94</v>
      </c>
      <c r="D8" s="20">
        <v>-33657.5</v>
      </c>
      <c r="E8" s="21">
        <v>433</v>
      </c>
      <c r="F8" s="19">
        <v>80090.44</v>
      </c>
      <c r="G8" s="38">
        <v>70</v>
      </c>
      <c r="H8" s="89">
        <v>53105.86</v>
      </c>
      <c r="I8" s="90"/>
      <c r="J8" s="18">
        <v>0</v>
      </c>
      <c r="K8" s="88">
        <v>0</v>
      </c>
      <c r="L8" s="87"/>
      <c r="M8" s="18">
        <v>503</v>
      </c>
      <c r="N8" s="22">
        <v>133196.29999999999</v>
      </c>
      <c r="O8" s="22">
        <v>-31604.95</v>
      </c>
      <c r="P8" s="23">
        <v>101591.35</v>
      </c>
      <c r="Q8" s="41" t="s">
        <v>24</v>
      </c>
    </row>
    <row r="9" spans="1:19" ht="17.25" customHeight="1">
      <c r="A9" s="27" t="s">
        <v>12</v>
      </c>
      <c r="B9" s="28">
        <v>17</v>
      </c>
      <c r="C9" s="29">
        <v>19799.689999999999</v>
      </c>
      <c r="D9" s="30">
        <v>-4414.92</v>
      </c>
      <c r="E9" s="31">
        <v>17</v>
      </c>
      <c r="F9" s="29">
        <v>15384.77</v>
      </c>
      <c r="G9" s="39">
        <v>6</v>
      </c>
      <c r="H9" s="83">
        <v>300</v>
      </c>
      <c r="I9" s="84"/>
      <c r="J9" s="28">
        <v>0</v>
      </c>
      <c r="K9" s="85">
        <v>0</v>
      </c>
      <c r="L9" s="84"/>
      <c r="M9" s="28">
        <v>23</v>
      </c>
      <c r="N9" s="32">
        <v>15684.77</v>
      </c>
      <c r="O9" s="32">
        <v>-4245.96</v>
      </c>
      <c r="P9" s="33">
        <v>11438.81</v>
      </c>
      <c r="Q9" s="42" t="s">
        <v>23</v>
      </c>
    </row>
    <row r="10" spans="1:19" ht="17.25" customHeight="1">
      <c r="A10" s="17" t="s">
        <v>13</v>
      </c>
      <c r="B10" s="18">
        <v>1</v>
      </c>
      <c r="C10" s="19">
        <v>0</v>
      </c>
      <c r="D10" s="20">
        <v>0</v>
      </c>
      <c r="E10" s="21">
        <v>1</v>
      </c>
      <c r="F10" s="36">
        <v>0</v>
      </c>
      <c r="G10" s="38">
        <v>0</v>
      </c>
      <c r="H10" s="86">
        <v>0</v>
      </c>
      <c r="I10" s="87"/>
      <c r="J10" s="18">
        <v>0</v>
      </c>
      <c r="K10" s="88">
        <v>0</v>
      </c>
      <c r="L10" s="87"/>
      <c r="M10" s="18">
        <v>1</v>
      </c>
      <c r="N10" s="25">
        <v>0</v>
      </c>
      <c r="O10" s="25">
        <v>0</v>
      </c>
      <c r="P10" s="26">
        <v>0</v>
      </c>
      <c r="Q10" s="41" t="s">
        <v>24</v>
      </c>
    </row>
    <row r="11" spans="1:19" ht="17.25" customHeight="1">
      <c r="A11" s="17" t="s">
        <v>14</v>
      </c>
      <c r="B11" s="18">
        <v>2</v>
      </c>
      <c r="C11" s="19">
        <v>0</v>
      </c>
      <c r="D11" s="20">
        <v>0</v>
      </c>
      <c r="E11" s="21">
        <v>2</v>
      </c>
      <c r="F11" s="36">
        <v>0</v>
      </c>
      <c r="G11" s="38">
        <v>2</v>
      </c>
      <c r="H11" s="86">
        <v>973.56</v>
      </c>
      <c r="I11" s="87"/>
      <c r="J11" s="18">
        <v>0</v>
      </c>
      <c r="K11" s="88">
        <v>0</v>
      </c>
      <c r="L11" s="87"/>
      <c r="M11" s="18">
        <v>4</v>
      </c>
      <c r="N11" s="25">
        <v>973.56</v>
      </c>
      <c r="O11" s="25">
        <v>0</v>
      </c>
      <c r="P11" s="26">
        <v>973.56</v>
      </c>
      <c r="Q11" s="41" t="s">
        <v>24</v>
      </c>
    </row>
    <row r="12" spans="1:19" ht="16.5" customHeight="1">
      <c r="A12" s="5" t="s">
        <v>15</v>
      </c>
      <c r="B12" s="6">
        <v>917</v>
      </c>
      <c r="C12" s="11">
        <f>SUM(C6:C11)</f>
        <v>163243</v>
      </c>
      <c r="D12" s="16">
        <f>SUM(D6:D11)</f>
        <v>-41086.04</v>
      </c>
      <c r="E12" s="13">
        <v>917</v>
      </c>
      <c r="F12" s="12">
        <v>122156.96</v>
      </c>
      <c r="G12" s="40">
        <v>246</v>
      </c>
      <c r="H12" s="76">
        <v>134513.07999999999</v>
      </c>
      <c r="I12" s="77"/>
      <c r="J12" s="6">
        <v>0</v>
      </c>
      <c r="K12" s="78">
        <v>0</v>
      </c>
      <c r="L12" s="79"/>
      <c r="M12" s="7">
        <v>1163</v>
      </c>
      <c r="N12" s="4">
        <v>256670.04</v>
      </c>
      <c r="O12" s="4">
        <v>-42665.66</v>
      </c>
      <c r="P12" s="4">
        <v>214004.38</v>
      </c>
    </row>
    <row r="13" spans="1:19" ht="19.100000000000001" customHeight="1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spans="1:19" ht="12" customHeight="1">
      <c r="A14" s="81" t="s">
        <v>39</v>
      </c>
      <c r="B14" s="81"/>
      <c r="C14" s="81"/>
      <c r="D14" s="81"/>
      <c r="E14" s="81"/>
      <c r="F14" s="81"/>
      <c r="G14" s="81"/>
      <c r="H14" s="81"/>
      <c r="I14" s="82"/>
      <c r="J14" s="82"/>
      <c r="K14" s="82"/>
      <c r="L14" s="82"/>
      <c r="M14" s="82"/>
      <c r="N14" s="82"/>
      <c r="O14" s="82"/>
      <c r="P14" s="82"/>
      <c r="Q14" s="82"/>
    </row>
    <row r="15" spans="1:19" ht="20.6">
      <c r="A15" s="108" t="s">
        <v>1</v>
      </c>
      <c r="B15" s="109" t="s">
        <v>16</v>
      </c>
      <c r="C15" s="110"/>
      <c r="D15" s="14" t="s">
        <v>17</v>
      </c>
      <c r="E15" s="109" t="s">
        <v>18</v>
      </c>
      <c r="F15" s="110"/>
      <c r="G15" s="111" t="s">
        <v>2</v>
      </c>
      <c r="H15" s="111"/>
      <c r="I15" s="111"/>
      <c r="J15" s="110" t="s">
        <v>3</v>
      </c>
      <c r="K15" s="110"/>
      <c r="L15" s="110"/>
      <c r="M15" s="112" t="s">
        <v>4</v>
      </c>
      <c r="N15" s="112"/>
      <c r="O15" s="112"/>
      <c r="P15" s="112"/>
      <c r="Q15" s="52" t="s">
        <v>22</v>
      </c>
    </row>
    <row r="16" spans="1:19">
      <c r="A16" s="108"/>
      <c r="B16" s="69"/>
      <c r="C16" s="15" t="s">
        <v>6</v>
      </c>
      <c r="D16" s="10" t="s">
        <v>6</v>
      </c>
      <c r="E16" s="70" t="s">
        <v>5</v>
      </c>
      <c r="F16" s="15" t="s">
        <v>6</v>
      </c>
      <c r="G16" s="70" t="s">
        <v>5</v>
      </c>
      <c r="H16" s="111" t="s">
        <v>6</v>
      </c>
      <c r="I16" s="111"/>
      <c r="J16" s="70" t="s">
        <v>5</v>
      </c>
      <c r="K16" s="111" t="s">
        <v>6</v>
      </c>
      <c r="L16" s="111"/>
      <c r="M16" s="70" t="s">
        <v>5</v>
      </c>
      <c r="N16" s="15" t="s">
        <v>6</v>
      </c>
      <c r="O16" s="71" t="s">
        <v>7</v>
      </c>
      <c r="P16" s="15" t="s">
        <v>8</v>
      </c>
      <c r="Q16" s="52"/>
    </row>
    <row r="17" spans="1:17">
      <c r="A17" s="73" t="s">
        <v>36</v>
      </c>
      <c r="B17" s="63">
        <v>226</v>
      </c>
      <c r="C17" s="62">
        <v>755.04</v>
      </c>
      <c r="D17" s="62">
        <v>-45.89</v>
      </c>
      <c r="E17" s="63">
        <v>226</v>
      </c>
      <c r="F17" s="62">
        <f>C17+D17</f>
        <v>709.15</v>
      </c>
      <c r="G17" s="63">
        <v>0</v>
      </c>
      <c r="H17" s="113">
        <v>0</v>
      </c>
      <c r="I17" s="113"/>
      <c r="J17" s="63">
        <v>0</v>
      </c>
      <c r="K17" s="114">
        <v>0</v>
      </c>
      <c r="L17" s="114"/>
      <c r="M17" s="63">
        <v>226</v>
      </c>
      <c r="N17" s="62">
        <f>F17</f>
        <v>709.15</v>
      </c>
      <c r="O17" s="62">
        <v>-57.74</v>
      </c>
      <c r="P17" s="74">
        <f>N17+O17</f>
        <v>651.41</v>
      </c>
      <c r="Q17" s="75" t="s">
        <v>37</v>
      </c>
    </row>
    <row r="21" spans="1:17">
      <c r="K21" s="34"/>
    </row>
    <row r="22" spans="1:17" ht="22.75" customHeight="1"/>
    <row r="23" spans="1:17">
      <c r="A23" s="54" t="s">
        <v>28</v>
      </c>
    </row>
    <row r="25" spans="1:17" ht="87">
      <c r="A25" s="43"/>
      <c r="B25" s="44" t="s">
        <v>27</v>
      </c>
      <c r="C25" s="44" t="s">
        <v>31</v>
      </c>
      <c r="D25" s="44" t="s">
        <v>32</v>
      </c>
      <c r="E25" s="44" t="s">
        <v>26</v>
      </c>
      <c r="F25" s="44" t="s">
        <v>25</v>
      </c>
      <c r="G25" s="44" t="s">
        <v>30</v>
      </c>
      <c r="H25" s="44" t="s">
        <v>35</v>
      </c>
    </row>
    <row r="26" spans="1:17">
      <c r="A26" s="45" t="s">
        <v>19</v>
      </c>
      <c r="B26" s="46">
        <v>36144.68</v>
      </c>
      <c r="C26" s="47">
        <f>D7+D9</f>
        <v>-5609.23</v>
      </c>
      <c r="D26" s="48">
        <f>B26+C26</f>
        <v>30535.45</v>
      </c>
      <c r="E26" s="48">
        <f>H7+H9</f>
        <v>52792.05</v>
      </c>
      <c r="F26" s="47">
        <f>O7+O9</f>
        <v>-6295.8</v>
      </c>
      <c r="G26" s="48">
        <f>D26+E26+F26</f>
        <v>77031.7</v>
      </c>
      <c r="H26" s="60">
        <f>C26+E26+F26</f>
        <v>40887.020000000004</v>
      </c>
      <c r="I26" s="56"/>
      <c r="J26" s="57" t="s">
        <v>34</v>
      </c>
      <c r="K26" s="56"/>
      <c r="L26" s="56"/>
      <c r="M26" s="56"/>
    </row>
    <row r="27" spans="1:17">
      <c r="A27" s="49" t="s">
        <v>20</v>
      </c>
      <c r="B27" s="50">
        <v>127098.32</v>
      </c>
      <c r="C27" s="51">
        <f>D6+D8+D10+D11</f>
        <v>-35476.81</v>
      </c>
      <c r="D27" s="50">
        <f>B27+C27</f>
        <v>91621.510000000009</v>
      </c>
      <c r="E27" s="50">
        <f>H6+H8+H10+H11</f>
        <v>81721.03</v>
      </c>
      <c r="F27" s="51">
        <f>O6+O8+O10+O11</f>
        <v>-36369.86</v>
      </c>
      <c r="G27" s="50">
        <f>D27+E27+F27</f>
        <v>136972.68</v>
      </c>
      <c r="H27" s="61">
        <f>C27+E27+F27</f>
        <v>9874.36</v>
      </c>
      <c r="I27" s="58"/>
      <c r="J27" s="59" t="s">
        <v>33</v>
      </c>
      <c r="K27" s="24"/>
      <c r="L27" s="24"/>
      <c r="M27" s="24"/>
    </row>
    <row r="28" spans="1:17">
      <c r="A28" s="64" t="s">
        <v>21</v>
      </c>
      <c r="B28" s="66">
        <v>755.04</v>
      </c>
      <c r="C28" s="66">
        <v>-45.89</v>
      </c>
      <c r="D28" s="66">
        <f>B28+C28</f>
        <v>709.15</v>
      </c>
      <c r="E28" s="66">
        <v>0</v>
      </c>
      <c r="F28" s="66">
        <f>O17</f>
        <v>-57.74</v>
      </c>
      <c r="G28" s="66">
        <f>D28+E28+F28</f>
        <v>651.41</v>
      </c>
      <c r="H28" s="67">
        <f>C28+E28+F28</f>
        <v>-103.63</v>
      </c>
      <c r="I28" s="65"/>
      <c r="J28" s="68" t="s">
        <v>38</v>
      </c>
      <c r="K28" s="65"/>
      <c r="L28" s="65"/>
      <c r="M28" s="65"/>
    </row>
    <row r="29" spans="1:17">
      <c r="A29" s="52" t="s">
        <v>29</v>
      </c>
      <c r="B29" s="53">
        <f>SUM(B26:B28)</f>
        <v>163998.04</v>
      </c>
      <c r="C29" s="53">
        <f>SUM(C26:C28)</f>
        <v>-41131.929999999993</v>
      </c>
      <c r="D29" s="53">
        <f t="shared" ref="D29:G29" si="0">SUM(D26:D28)</f>
        <v>122866.11</v>
      </c>
      <c r="E29" s="53">
        <f t="shared" si="0"/>
        <v>134513.08000000002</v>
      </c>
      <c r="F29" s="53">
        <f t="shared" si="0"/>
        <v>-42723.4</v>
      </c>
      <c r="G29" s="53">
        <f t="shared" si="0"/>
        <v>214655.79</v>
      </c>
      <c r="H29" s="72">
        <f>SUM(H26:H28)</f>
        <v>50657.750000000007</v>
      </c>
    </row>
    <row r="30" spans="1:17">
      <c r="B30" s="35"/>
      <c r="C30" s="35"/>
      <c r="D30" s="35"/>
      <c r="E30" s="35"/>
      <c r="F30" s="35"/>
      <c r="G30" s="35"/>
      <c r="H30" s="35"/>
    </row>
    <row r="34" spans="7:7">
      <c r="G34" s="55"/>
    </row>
  </sheetData>
  <mergeCells count="40">
    <mergeCell ref="M15:P15"/>
    <mergeCell ref="H16:I16"/>
    <mergeCell ref="K16:L16"/>
    <mergeCell ref="H17:I17"/>
    <mergeCell ref="K17:L17"/>
    <mergeCell ref="A15:A16"/>
    <mergeCell ref="B15:C15"/>
    <mergeCell ref="E15:F15"/>
    <mergeCell ref="G15:I15"/>
    <mergeCell ref="J15:L15"/>
    <mergeCell ref="A1:Q1"/>
    <mergeCell ref="A2:Q2"/>
    <mergeCell ref="A3:K3"/>
    <mergeCell ref="L3:Q3"/>
    <mergeCell ref="A4:A5"/>
    <mergeCell ref="E4:F4"/>
    <mergeCell ref="G4:I4"/>
    <mergeCell ref="J4:L4"/>
    <mergeCell ref="M4:P4"/>
    <mergeCell ref="H5:I5"/>
    <mergeCell ref="K5:L5"/>
    <mergeCell ref="B4:C4"/>
    <mergeCell ref="H6:I6"/>
    <mergeCell ref="K6:L6"/>
    <mergeCell ref="H7:I7"/>
    <mergeCell ref="K7:L7"/>
    <mergeCell ref="H8:I8"/>
    <mergeCell ref="K8:L8"/>
    <mergeCell ref="H9:I9"/>
    <mergeCell ref="K9:L9"/>
    <mergeCell ref="H10:I10"/>
    <mergeCell ref="K10:L10"/>
    <mergeCell ref="H11:I11"/>
    <mergeCell ref="K11:L11"/>
    <mergeCell ref="H12:I12"/>
    <mergeCell ref="K12:L12"/>
    <mergeCell ref="A13:H13"/>
    <mergeCell ref="I13:Q13"/>
    <mergeCell ref="A14:H14"/>
    <mergeCell ref="I14:Q14"/>
  </mergeCells>
  <pageMargins left="0.7" right="0.7" top="0.75" bottom="0.75" header="0.3" footer="0.3"/>
  <pageSetup paperSize="8" scale="76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cp:lastPrinted>2024-03-15T10:50:46Z</cp:lastPrinted>
  <dcterms:created xsi:type="dcterms:W3CDTF">2024-03-14T08:22:03Z</dcterms:created>
  <dcterms:modified xsi:type="dcterms:W3CDTF">2024-03-15T10:50:59Z</dcterms:modified>
</cp:coreProperties>
</file>